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<sst xmlns="http://schemas.openxmlformats.org/spreadsheetml/2006/main" count="46" uniqueCount="41">
  <si>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</si>
  <si>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</si>
  <si>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</si>
  <si>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</si>
  <si>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</si>
  <si>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</si>
  <si>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</si>
  <si>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</si>
  <si>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</si>
  <si>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</si>
  <si>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</si>
  <si>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</si>
  <si>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</si>
  <si>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汪巧颖</t>
  </si>
  <si>
    <t>张彬琰</t>
  </si>
  <si>
    <t>朱晴雨</t>
  </si>
  <si>
    <t>应君美</t>
  </si>
  <si>
    <t>郑蜜蜜</t>
  </si>
  <si>
    <t>王思婕</t>
  </si>
  <si>
    <t>叶思彤</t>
  </si>
  <si>
    <t>单晓慧</t>
  </si>
  <si>
    <t>邵子妍</t>
  </si>
  <si>
    <t>卢君怡</t>
  </si>
  <si>
    <t>林晟煜</t>
  </si>
  <si>
    <t>林宸冰</t>
  </si>
  <si>
    <t>王奕晴</t>
  </si>
  <si>
    <t>余祺</t>
  </si>
  <si>
    <t>张译尹</t>
  </si>
  <si>
    <t>杨鑫烽</t>
  </si>
  <si>
    <t>陈奕彤</t>
  </si>
  <si>
    <t>陈显统</t>
  </si>
  <si>
    <t>贾新颖</t>
  </si>
  <si>
    <t>毛诗意</t>
  </si>
  <si>
    <t>童乐天</t>
  </si>
  <si>
    <t>卫嘉蕾</t>
  </si>
  <si>
    <t>陈志远</t>
  </si>
  <si>
    <t>毛淑慧</t>
  </si>
  <si>
    <t>金嘉祺</t>
  </si>
  <si>
    <t>刘佳洁</t>
  </si>
  <si>
    <t>张涵</t>
  </si>
  <si>
    <t>徐楚娅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</si>
</sst>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zoomScale="70" zoomScaleNormal="70" workbookViewId="0">
      <selection activeCell="O23" sqref="O23"/>
    </sheetView>
  </sheetViews>
  <sheetFormatPr defaultColWidth="9" defaultRowHeight="15.3"/>
  <cols>
    <col min="1" max="5" width="14.5575221238938" style="1" customWidth="1"/>
    <col min="6" max="6" width="14.5575221238938" style="2" customWidth="1"/>
    <col min="7" max="7" width="14.5575221238938" style="3" customWidth="1"/>
    <col min="8" max="8" width="14.5575221238938" style="1" customWidth="1"/>
    <col min="9" max="9" width="14.5575221238938" style="2" customWidth="1"/>
    <col min="10" max="11" width="14.5575221238938" style="1" customWidth="1"/>
    <col min="12" max="12" width="14.5575221238938" style="3" customWidth="1"/>
    <col min="13" max="13" width="14.5575221238938" style="1" customWidth="1"/>
    <col min="14" max="14" width="10.7787610619469" style="1" customWidth="1"/>
    <col min="15" max="15" width="13.3362831858407" style="1" customWidth="1"/>
    <col min="16" max="16384" width="9" style="1"/>
  </cols>
  <sheetData>
    <row r="1" spans="1:15">
      <c r="A1" s="4"/>
      <c r="B1" s="4"/>
      <c r="C1" s="4"/>
      <c r="D1" s="5" t="s">
        <v>0</v>
      </c>
      <c r="E1" s="5"/>
      <c r="F1" s="6"/>
      <c r="G1" s="5"/>
      <c r="H1" s="5"/>
      <c r="I1" s="7" t="s">
        <v>1</v>
      </c>
      <c r="J1" s="8"/>
      <c r="K1" s="8"/>
      <c r="L1" s="8"/>
      <c r="M1" s="8"/>
      <c r="N1" s="9" t="s">
        <v>2</v>
      </c>
      <c r="O1" s="9"/>
    </row>
    <row r="2" spans="1:15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10" t="s">
        <v>8</v>
      </c>
      <c r="G2" s="11" t="s">
        <v>9</v>
      </c>
      <c r="H2" s="4" t="s">
        <v>10</v>
      </c>
      <c r="I2" s="10" t="s">
        <v>6</v>
      </c>
      <c r="J2" s="4" t="s">
        <v>7</v>
      </c>
      <c r="K2" s="4" t="s">
        <v>8</v>
      </c>
      <c r="L2" s="11" t="s">
        <v>9</v>
      </c>
      <c r="M2" s="4" t="s">
        <v>10</v>
      </c>
      <c r="N2" s="4" t="s">
        <v>11</v>
      </c>
      <c r="O2" s="4" t="s">
        <v>12</v>
      </c>
    </row>
    <row r="3" spans="1:15">
      <c r="A3" s="4">
        <v>1</v>
      </c>
      <c r="B3" s="4" t="s">
        <v>13</v>
      </c>
      <c r="C3" s="4">
        <v>22219107212</v>
      </c>
      <c r="D3" s="12">
        <v>99.7405541561713</v>
      </c>
      <c r="E3" s="12">
        <v>100.5</v>
      </c>
      <c r="F3" s="10">
        <v>100.5</v>
      </c>
      <c r="G3" s="11">
        <f>(D3*1.1+E3*1.2+F3*1.3)/3.6</f>
        <v>100.267947103275</v>
      </c>
      <c r="H3" s="4">
        <f>RANK(G3,$G$3:$G$30)</f>
        <v>1</v>
      </c>
      <c r="I3" s="12">
        <v>101.253332493703</v>
      </c>
      <c r="J3" s="12">
        <v>93.055</v>
      </c>
      <c r="K3" s="10">
        <v>93.055</v>
      </c>
      <c r="L3" s="11">
        <f>SUM(I3:K3)/3</f>
        <v>95.7877774979009</v>
      </c>
      <c r="M3" s="4">
        <f>RANK(L3,$L$3:$L$30)</f>
        <v>1</v>
      </c>
      <c r="N3" s="4">
        <f>(H3+M3)/2</f>
        <v>1</v>
      </c>
      <c r="O3" s="4">
        <v>1</v>
      </c>
    </row>
    <row r="4" spans="1:15">
      <c r="A4" s="4">
        <v>2</v>
      </c>
      <c r="B4" s="4" t="s">
        <v>14</v>
      </c>
      <c r="C4" s="4">
        <v>22219107216</v>
      </c>
      <c r="D4" s="12">
        <v>93.4471032745592</v>
      </c>
      <c r="E4" s="12">
        <v>98.6363636363636</v>
      </c>
      <c r="F4" s="10">
        <v>98.6363636363636</v>
      </c>
      <c r="G4" s="11">
        <f>(D4*1.1+E4*1.2+F4*1.3)/3.6</f>
        <v>97.05075630359</v>
      </c>
      <c r="H4" s="4">
        <f>RANK(G4,$G$3:$G$30)</f>
        <v>2</v>
      </c>
      <c r="I4" s="13">
        <v>92.4542619647355</v>
      </c>
      <c r="J4" s="12">
        <v>96.7318181818182</v>
      </c>
      <c r="K4" s="10">
        <v>96.7318181818182</v>
      </c>
      <c r="L4" s="11">
        <f>SUM(I4:K4)/3</f>
        <v>95.3059661094573</v>
      </c>
      <c r="M4" s="4">
        <f>RANK(L4,$L$3:$L$30)</f>
        <v>2</v>
      </c>
      <c r="N4" s="4">
        <f>(H4+M4)/2</f>
        <v>2</v>
      </c>
      <c r="O4" s="4">
        <v>2</v>
      </c>
    </row>
    <row r="5" spans="1:15">
      <c r="A5" s="4">
        <v>3</v>
      </c>
      <c r="B5" s="4" t="s">
        <v>15</v>
      </c>
      <c r="C5" s="4">
        <v>22219108234</v>
      </c>
      <c r="D5" s="12">
        <v>92.691435768262</v>
      </c>
      <c r="E5" s="12">
        <v>97.0454545454545</v>
      </c>
      <c r="F5" s="10">
        <v>97.0454545454545</v>
      </c>
      <c r="G5" s="11">
        <f>(D5*1.1+E5*1.2+F5*1.3)/3.6</f>
        <v>95.7150599190901</v>
      </c>
      <c r="H5" s="4">
        <f>RANK(G5,$G$3:$G$30)</f>
        <v>4</v>
      </c>
      <c r="I5" s="13">
        <v>88.5808614609572</v>
      </c>
      <c r="J5" s="12">
        <v>97.8697727272727</v>
      </c>
      <c r="K5" s="10">
        <v>97.8697727272727</v>
      </c>
      <c r="L5" s="11">
        <f>SUM(I5:K5)/3</f>
        <v>94.7734689718342</v>
      </c>
      <c r="M5" s="4">
        <f>RANK(L5,$L$3:$L$30)</f>
        <v>3</v>
      </c>
      <c r="N5" s="4">
        <f>(H5+M5)/2</f>
        <v>3.5</v>
      </c>
      <c r="O5" s="4">
        <v>3</v>
      </c>
    </row>
    <row r="6" spans="1:15">
      <c r="A6" s="4">
        <v>4</v>
      </c>
      <c r="B6" s="4" t="s">
        <v>16</v>
      </c>
      <c r="C6" s="4">
        <v>22219132215</v>
      </c>
      <c r="D6" s="10">
        <v>95.2065491183879</v>
      </c>
      <c r="E6" s="12">
        <v>97.2727272727273</v>
      </c>
      <c r="F6" s="10">
        <v>97.2727272727273</v>
      </c>
      <c r="G6" s="11">
        <f>(D6*1.1+E6*1.2+F6*1.3)/3.6</f>
        <v>96.6413950589014</v>
      </c>
      <c r="H6" s="4">
        <f>RANK(G6,$G$3:$G$30)</f>
        <v>3</v>
      </c>
      <c r="I6" s="13">
        <v>90.9699294710327</v>
      </c>
      <c r="J6" s="12">
        <v>92.4336363636364</v>
      </c>
      <c r="K6" s="10">
        <v>92.4336363636364</v>
      </c>
      <c r="L6" s="11">
        <f>SUM(I6:K6)/3</f>
        <v>91.9457340661018</v>
      </c>
      <c r="M6" s="4">
        <f>RANK(L6,$L$3:$L$30)</f>
        <v>5</v>
      </c>
      <c r="N6" s="4">
        <f>(H6+M6)/2</f>
        <v>4</v>
      </c>
      <c r="O6" s="4">
        <v>4</v>
      </c>
    </row>
    <row r="7" spans="1:15">
      <c r="A7" s="4">
        <v>5</v>
      </c>
      <c r="B7" s="4" t="s">
        <v>17</v>
      </c>
      <c r="C7" s="4">
        <v>22219107204</v>
      </c>
      <c r="D7" s="12">
        <v>95.9622166246851</v>
      </c>
      <c r="E7" s="12">
        <v>91.3636363636363</v>
      </c>
      <c r="F7" s="10">
        <v>91.3636363636363</v>
      </c>
      <c r="G7" s="11">
        <f>(D7*1.1+E7*1.2+F7*1.3)/3.6</f>
        <v>92.7687581100679</v>
      </c>
      <c r="H7" s="4">
        <f>RANK(G7,$G$3:$G$30)</f>
        <v>6</v>
      </c>
      <c r="I7" s="13">
        <v>93.0313299748111</v>
      </c>
      <c r="J7" s="12">
        <v>92.6131818181818</v>
      </c>
      <c r="K7" s="10">
        <v>92.6131818181818</v>
      </c>
      <c r="L7" s="11">
        <f>SUM(I7:K7)/3</f>
        <v>92.7525645370582</v>
      </c>
      <c r="M7" s="4">
        <f>RANK(L7,$L$3:$L$30)</f>
        <v>4</v>
      </c>
      <c r="N7" s="4">
        <f>(H7+M7)/2</f>
        <v>5</v>
      </c>
      <c r="O7" s="4">
        <v>5</v>
      </c>
    </row>
    <row r="8" spans="1:15">
      <c r="A8" s="4">
        <v>6</v>
      </c>
      <c r="B8" s="4" t="s">
        <v>18</v>
      </c>
      <c r="C8" s="4">
        <v>22219107205</v>
      </c>
      <c r="D8" s="12">
        <v>101</v>
      </c>
      <c r="E8" s="12">
        <v>91.3636363636363</v>
      </c>
      <c r="F8" s="10">
        <v>91.3636363636363</v>
      </c>
      <c r="G8" s="11">
        <f>(D8*1.1+E8*1.2+F8*1.3)/3.6</f>
        <v>94.3080808080808</v>
      </c>
      <c r="H8" s="4">
        <f>RANK(G8,$G$3:$G$30)</f>
        <v>5</v>
      </c>
      <c r="I8" s="13">
        <v>99.687</v>
      </c>
      <c r="J8" s="12">
        <v>85.9731818181818</v>
      </c>
      <c r="K8" s="10">
        <v>85.9731818181818</v>
      </c>
      <c r="L8" s="11">
        <f>SUM(I8:K8)/3</f>
        <v>90.5444545454545</v>
      </c>
      <c r="M8" s="4">
        <f>RANK(L8,$L$3:$L$30)</f>
        <v>6</v>
      </c>
      <c r="N8" s="4">
        <f>(H8+M8)/2</f>
        <v>5.5</v>
      </c>
      <c r="O8" s="4">
        <v>6</v>
      </c>
    </row>
    <row r="9" spans="1:15">
      <c r="A9" s="4">
        <v>7</v>
      </c>
      <c r="B9" s="4" t="s">
        <v>19</v>
      </c>
      <c r="C9" s="4">
        <v>22219107214</v>
      </c>
      <c r="D9" s="12">
        <v>88.1574307304786</v>
      </c>
      <c r="E9" s="12">
        <v>94.1363636363636</v>
      </c>
      <c r="F9" s="10">
        <v>94.1363636363636</v>
      </c>
      <c r="G9" s="11">
        <f>(D9*1.1+E9*1.2+F9*1.3)/3.6</f>
        <v>92.3094674706765</v>
      </c>
      <c r="H9" s="4">
        <f>RANK(G9,$G$3:$G$30)</f>
        <v>7</v>
      </c>
      <c r="I9" s="13">
        <v>86.0289584382871</v>
      </c>
      <c r="J9" s="12">
        <v>87.9668181818182</v>
      </c>
      <c r="K9" s="10">
        <v>87.9668181818182</v>
      </c>
      <c r="L9" s="11">
        <f>SUM(I9:K9)/3</f>
        <v>87.3208649339745</v>
      </c>
      <c r="M9" s="4">
        <f>RANK(L9,$L$3:$L$30)</f>
        <v>7</v>
      </c>
      <c r="N9" s="4">
        <f>(H9+M9)/2</f>
        <v>7</v>
      </c>
      <c r="O9" s="4">
        <v>7</v>
      </c>
    </row>
    <row r="10" spans="1:15">
      <c r="A10" s="4">
        <v>8</v>
      </c>
      <c r="B10" s="4" t="s">
        <v>20</v>
      </c>
      <c r="C10" s="4">
        <v>22219107203</v>
      </c>
      <c r="D10" s="12">
        <v>89.9168765743073</v>
      </c>
      <c r="E10" s="12">
        <v>90.2272727272727</v>
      </c>
      <c r="F10" s="10">
        <v>90.2272727272727</v>
      </c>
      <c r="G10" s="11">
        <f>(D10*1.1+E10*1.2+F10*1.3)/3.6</f>
        <v>90.1324294583111</v>
      </c>
      <c r="H10" s="4">
        <f>RANK(G10,$G$3:$G$30)</f>
        <v>9</v>
      </c>
      <c r="I10" s="12">
        <v>88.2931259445844</v>
      </c>
      <c r="J10" s="12">
        <v>86.2313636363636</v>
      </c>
      <c r="K10" s="10">
        <v>86.2313636363636</v>
      </c>
      <c r="L10" s="11">
        <f>SUM(I10:K10)/3</f>
        <v>86.9186177391039</v>
      </c>
      <c r="M10" s="4">
        <f>RANK(L10,$L$3:$L$30)</f>
        <v>8</v>
      </c>
      <c r="N10" s="4">
        <f>(H10+M10)/2</f>
        <v>8.5</v>
      </c>
      <c r="O10" s="4">
        <v>8</v>
      </c>
    </row>
    <row r="11" spans="1:15">
      <c r="A11" s="4">
        <v>9</v>
      </c>
      <c r="B11" s="4" t="s">
        <v>21</v>
      </c>
      <c r="C11" s="4">
        <v>22219108403</v>
      </c>
      <c r="D11" s="12">
        <v>92.4357682619647</v>
      </c>
      <c r="E11" s="12">
        <v>90.4545454545454</v>
      </c>
      <c r="F11" s="10">
        <v>90.4545454545454</v>
      </c>
      <c r="G11" s="11">
        <f>(D11*1.1+E11*1.2+F11*1.3)/3.6</f>
        <v>91.0599190901458</v>
      </c>
      <c r="H11" s="4">
        <f>RANK(G11,$G$3:$G$30)</f>
        <v>8</v>
      </c>
      <c r="I11" s="12">
        <v>86.3554609571788</v>
      </c>
      <c r="J11" s="12">
        <v>84.3777272727273</v>
      </c>
      <c r="K11" s="10">
        <v>84.3777272727273</v>
      </c>
      <c r="L11" s="11">
        <f>SUM(I11:K11)/3</f>
        <v>85.0369718342111</v>
      </c>
      <c r="M11" s="4">
        <f>RANK(L11,$L$3:$L$30)</f>
        <v>11</v>
      </c>
      <c r="N11" s="4">
        <f>(H11+M11)/2</f>
        <v>9.5</v>
      </c>
      <c r="O11" s="4">
        <v>9</v>
      </c>
    </row>
    <row r="12" spans="1:15">
      <c r="A12" s="4">
        <v>10</v>
      </c>
      <c r="B12" s="4" t="s">
        <v>22</v>
      </c>
      <c r="C12" s="4">
        <v>22219107208</v>
      </c>
      <c r="D12" s="12">
        <v>85.6385390428212</v>
      </c>
      <c r="E12" s="12">
        <v>90.6818181818182</v>
      </c>
      <c r="F12" s="10">
        <v>90.6818181818182</v>
      </c>
      <c r="G12" s="11">
        <f>(D12*1.1+E12*1.2+F12*1.3)/3.6</f>
        <v>89.1408162226802</v>
      </c>
      <c r="H12" s="4">
        <f>RANK(G12,$G$3:$G$30)</f>
        <v>10</v>
      </c>
      <c r="I12" s="12">
        <v>85.2511234256927</v>
      </c>
      <c r="J12" s="12">
        <v>85.7490909090909</v>
      </c>
      <c r="K12" s="10">
        <v>85.7490909090909</v>
      </c>
      <c r="L12" s="11">
        <f>SUM(I12:K12)/3</f>
        <v>85.5831017479582</v>
      </c>
      <c r="M12" s="4">
        <f>RANK(L12,$L$3:$L$30)</f>
        <v>10</v>
      </c>
      <c r="N12" s="4">
        <f>(H12+M12)/2</f>
        <v>10</v>
      </c>
      <c r="O12" s="4">
        <v>10</v>
      </c>
    </row>
    <row r="13" spans="1:15">
      <c r="A13" s="4">
        <v>11</v>
      </c>
      <c r="B13" s="4" t="s">
        <v>23</v>
      </c>
      <c r="C13" s="4">
        <v>22219101124</v>
      </c>
      <c r="D13" s="12">
        <v>85.8866498740554</v>
      </c>
      <c r="E13" s="12">
        <v>85.2272727272727</v>
      </c>
      <c r="F13" s="10">
        <v>85.2272727272727</v>
      </c>
      <c r="G13" s="11">
        <f>(D13*1.1+E13*1.2+F13*1.3)/3.6</f>
        <v>85.4287490776785</v>
      </c>
      <c r="H13" s="4">
        <f>RANK(G13,$G$3:$G$30)</f>
        <v>14</v>
      </c>
      <c r="I13" s="13">
        <v>87.2499899244332</v>
      </c>
      <c r="J13" s="12">
        <v>85.3863636363636</v>
      </c>
      <c r="K13" s="10">
        <v>85.3863636363636</v>
      </c>
      <c r="L13" s="11">
        <f>SUM(I13:K13)/3</f>
        <v>86.0075723990535</v>
      </c>
      <c r="M13" s="4">
        <f>RANK(L13,$L$3:$L$30)</f>
        <v>9</v>
      </c>
      <c r="N13" s="4">
        <f>(H13+M13)/2</f>
        <v>11.5</v>
      </c>
      <c r="O13" s="4">
        <v>11</v>
      </c>
    </row>
    <row r="14" spans="1:15">
      <c r="A14" s="4">
        <v>12</v>
      </c>
      <c r="B14" s="4" t="s">
        <v>24</v>
      </c>
      <c r="C14" s="4">
        <v>22219107215</v>
      </c>
      <c r="D14" s="12">
        <v>86.1423173803526</v>
      </c>
      <c r="E14" s="12">
        <v>87.7727272727273</v>
      </c>
      <c r="F14" s="10">
        <v>87.7727272727273</v>
      </c>
      <c r="G14" s="11">
        <f>(D14*1.1+E14*1.2+F14*1.3)/3.6</f>
        <v>87.2745464722795</v>
      </c>
      <c r="H14" s="4">
        <f>RANK(G14,$G$3:$G$30)</f>
        <v>12</v>
      </c>
      <c r="I14" s="13">
        <v>86.8203904282116</v>
      </c>
      <c r="J14" s="12">
        <v>83.8086363636364</v>
      </c>
      <c r="K14" s="10">
        <v>83.8086363636364</v>
      </c>
      <c r="L14" s="11">
        <f>SUM(I14:K14)/3</f>
        <v>84.8125543851614</v>
      </c>
      <c r="M14" s="4">
        <f>RANK(L14,$L$3:$L$30)</f>
        <v>12</v>
      </c>
      <c r="N14" s="4">
        <f>(H14+M14)/2</f>
        <v>12</v>
      </c>
      <c r="O14" s="4">
        <v>12</v>
      </c>
    </row>
    <row r="15" spans="1:15">
      <c r="A15" s="4">
        <v>13</v>
      </c>
      <c r="B15" s="4" t="s">
        <v>25</v>
      </c>
      <c r="C15" s="4">
        <v>22219108205</v>
      </c>
      <c r="D15" s="12">
        <v>85.3866498740554</v>
      </c>
      <c r="E15" s="12">
        <v>88.6363636363636</v>
      </c>
      <c r="F15" s="10">
        <v>88.6363636363636</v>
      </c>
      <c r="G15" s="11">
        <f>(D15*1.1+E15*1.2+F15*1.3)/3.6</f>
        <v>87.643395542325</v>
      </c>
      <c r="H15" s="4">
        <f>RANK(G15,$G$3:$G$30)</f>
        <v>11</v>
      </c>
      <c r="I15" s="13">
        <v>85.1759899244332</v>
      </c>
      <c r="J15" s="12">
        <v>83.6018181818182</v>
      </c>
      <c r="K15" s="10">
        <v>83.6018181818182</v>
      </c>
      <c r="L15" s="11">
        <f>SUM(I15:K15)/3</f>
        <v>84.1265420960232</v>
      </c>
      <c r="M15" s="4">
        <f>RANK(L15,$L$3:$L$30)</f>
        <v>13</v>
      </c>
      <c r="N15" s="4">
        <f>(H15+M15)/2</f>
        <v>12</v>
      </c>
      <c r="O15" s="4">
        <v>12</v>
      </c>
    </row>
    <row r="16" spans="1:15">
      <c r="A16" s="4">
        <v>14</v>
      </c>
      <c r="B16" s="4" t="s">
        <v>26</v>
      </c>
      <c r="C16" s="4">
        <v>22219107224</v>
      </c>
      <c r="D16" s="12">
        <v>88.4093198992443</v>
      </c>
      <c r="E16" s="12">
        <v>86.1363636363636</v>
      </c>
      <c r="F16" s="10">
        <v>86.1363636363636</v>
      </c>
      <c r="G16" s="11">
        <f>(D16*1.1+E16*1.2+F16*1.3)/3.6</f>
        <v>86.8308780500216</v>
      </c>
      <c r="H16" s="4">
        <f>RANK(G16,$G$3:$G$30)</f>
        <v>13</v>
      </c>
      <c r="I16" s="12">
        <v>84.8685919395466</v>
      </c>
      <c r="J16" s="12">
        <v>81.7518181818182</v>
      </c>
      <c r="K16" s="10">
        <v>81.7518181818182</v>
      </c>
      <c r="L16" s="11">
        <f>SUM(I16:K16)/3</f>
        <v>82.7907427677277</v>
      </c>
      <c r="M16" s="4">
        <f>RANK(L16,$L$3:$L$30)</f>
        <v>15</v>
      </c>
      <c r="N16" s="4">
        <f>(H16+M16)/2</f>
        <v>14</v>
      </c>
      <c r="O16" s="4">
        <v>14</v>
      </c>
    </row>
    <row r="17" spans="1:15">
      <c r="A17" s="4">
        <v>15</v>
      </c>
      <c r="B17" s="4" t="s">
        <v>27</v>
      </c>
      <c r="C17" s="4">
        <v>22219107221</v>
      </c>
      <c r="D17" s="12">
        <v>86.8979848866499</v>
      </c>
      <c r="E17" s="12">
        <v>83.6363636363636</v>
      </c>
      <c r="F17" s="10">
        <v>83.6363636363636</v>
      </c>
      <c r="G17" s="11">
        <f>(D17*1.1+E17*1.2+F17*1.3)/3.6</f>
        <v>84.6329701295066</v>
      </c>
      <c r="H17" s="4">
        <f>RANK(G17,$G$3:$G$30)</f>
        <v>15</v>
      </c>
      <c r="I17" s="13">
        <v>89.7697909319899</v>
      </c>
      <c r="J17" s="12">
        <v>80.9418181818182</v>
      </c>
      <c r="K17" s="10">
        <v>80.9418181818182</v>
      </c>
      <c r="L17" s="11">
        <f>SUM(I17:K17)/3</f>
        <v>83.8844757652088</v>
      </c>
      <c r="M17" s="4">
        <f>RANK(L17,$L$3:$L$30)</f>
        <v>14</v>
      </c>
      <c r="N17" s="4">
        <f>(H17+M17)/2</f>
        <v>14.5</v>
      </c>
      <c r="O17" s="4">
        <v>15</v>
      </c>
    </row>
    <row r="18" spans="1:15">
      <c r="A18" s="4">
        <v>16</v>
      </c>
      <c r="B18" s="4" t="s">
        <v>28</v>
      </c>
      <c r="C18" s="4">
        <v>22219107207</v>
      </c>
      <c r="D18" s="12">
        <v>80.852644836272</v>
      </c>
      <c r="E18" s="12">
        <v>82.2727272727273</v>
      </c>
      <c r="F18" s="10">
        <v>82.2727272727273</v>
      </c>
      <c r="G18" s="11">
        <f>(D18*1.1+E18*1.2+F18*1.3)/3.6</f>
        <v>81.8388131949215</v>
      </c>
      <c r="H18" s="4">
        <f>RANK(G18,$G$3:$G$30)</f>
        <v>16</v>
      </c>
      <c r="I18" s="13">
        <v>80.4045869017632</v>
      </c>
      <c r="J18" s="12">
        <v>80.0986363636364</v>
      </c>
      <c r="K18" s="10">
        <v>80.0986363636364</v>
      </c>
      <c r="L18" s="11">
        <f>SUM(I18:K18)/3</f>
        <v>80.2006198763453</v>
      </c>
      <c r="M18" s="4">
        <f>RANK(L18,$L$3:$L$30)</f>
        <v>16</v>
      </c>
      <c r="N18" s="4">
        <f>(H18+M18)/2</f>
        <v>16</v>
      </c>
      <c r="O18" s="4">
        <v>16</v>
      </c>
    </row>
    <row r="19" spans="1:15">
      <c r="A19" s="4">
        <v>17</v>
      </c>
      <c r="B19" s="4" t="s">
        <v>29</v>
      </c>
      <c r="C19" s="4">
        <v>22219107219</v>
      </c>
      <c r="D19" s="12">
        <v>77.8299748110831</v>
      </c>
      <c r="E19" s="12">
        <v>80.9090909090909</v>
      </c>
      <c r="F19" s="10">
        <v>80.9090909090909</v>
      </c>
      <c r="G19" s="11">
        <f>(D19*1.1+E19*1.2+F19*1.3)/3.6</f>
        <v>79.9682498791441</v>
      </c>
      <c r="H19" s="4">
        <f>RANK(G19,$G$3:$G$30)</f>
        <v>17</v>
      </c>
      <c r="I19" s="13">
        <v>78.7699848866499</v>
      </c>
      <c r="J19" s="12">
        <v>79.1654545454545</v>
      </c>
      <c r="K19" s="10">
        <v>79.1654545454545</v>
      </c>
      <c r="L19" s="11">
        <f>SUM(I19:K19)/3</f>
        <v>79.033631325853</v>
      </c>
      <c r="M19" s="4">
        <f>RANK(L19,$L$3:$L$30)</f>
        <v>17</v>
      </c>
      <c r="N19" s="4">
        <f>(H19+M19)/2</f>
        <v>17</v>
      </c>
      <c r="O19" s="4">
        <v>17</v>
      </c>
    </row>
    <row r="20" spans="1:15">
      <c r="A20" s="4">
        <v>18</v>
      </c>
      <c r="B20" s="4" t="s">
        <v>30</v>
      </c>
      <c r="C20" s="4">
        <v>22219107210</v>
      </c>
      <c r="D20" s="12">
        <v>88.9093198992443</v>
      </c>
      <c r="E20" s="12">
        <v>74.7727272727273</v>
      </c>
      <c r="F20" s="10">
        <v>74.7727272727273</v>
      </c>
      <c r="G20" s="11">
        <f>(D20*1.1+E20*1.2+F20*1.3)/3.6</f>
        <v>79.0922416863853</v>
      </c>
      <c r="H20" s="4">
        <f>RANK(G20,$G$3:$G$30)</f>
        <v>18</v>
      </c>
      <c r="I20" s="12">
        <v>83.5895919395466</v>
      </c>
      <c r="J20" s="12">
        <v>74.7736363636364</v>
      </c>
      <c r="K20" s="10">
        <v>74.7736363636364</v>
      </c>
      <c r="L20" s="11">
        <f>SUM(I20:K20)/3</f>
        <v>77.7122882222731</v>
      </c>
      <c r="M20" s="4">
        <f>RANK(L20,$L$3:$L$30)</f>
        <v>18</v>
      </c>
      <c r="N20" s="4">
        <f>(H20+M20)/2</f>
        <v>18</v>
      </c>
      <c r="O20" s="4">
        <v>18</v>
      </c>
    </row>
    <row r="21" spans="1:15">
      <c r="A21" s="4">
        <v>19</v>
      </c>
      <c r="B21" s="4" t="s">
        <v>31</v>
      </c>
      <c r="C21" s="4">
        <v>22219118321</v>
      </c>
      <c r="D21" s="12">
        <v>65.7392947103274</v>
      </c>
      <c r="E21" s="12">
        <v>84.3636363636363</v>
      </c>
      <c r="F21" s="10">
        <v>84.3636363636363</v>
      </c>
      <c r="G21" s="11">
        <f>(D21*1.1+E21*1.2+F21*1.3)/3.6</f>
        <v>78.6728653029031</v>
      </c>
      <c r="H21" s="4">
        <f>RANK(G21,$G$3:$G$30)</f>
        <v>19</v>
      </c>
      <c r="I21" s="13">
        <v>70.7245768261965</v>
      </c>
      <c r="J21" s="12">
        <v>80.7081818181818</v>
      </c>
      <c r="K21" s="10">
        <v>80.7081818181818</v>
      </c>
      <c r="L21" s="11">
        <f>SUM(I21:K21)/3</f>
        <v>77.38031348752</v>
      </c>
      <c r="M21" s="4">
        <f>RANK(L21,$L$3:$L$30)</f>
        <v>19</v>
      </c>
      <c r="N21" s="4">
        <f>(H21+M21)/2</f>
        <v>19</v>
      </c>
      <c r="O21" s="4">
        <v>19</v>
      </c>
    </row>
    <row r="22" spans="1:15">
      <c r="A22" s="4">
        <v>20</v>
      </c>
      <c r="B22" s="4" t="s">
        <v>32</v>
      </c>
      <c r="C22" s="4">
        <v>22219107209</v>
      </c>
      <c r="D22" s="10">
        <v>83.875314861461</v>
      </c>
      <c r="E22" s="10">
        <v>73.9090909090909</v>
      </c>
      <c r="F22" s="10">
        <v>73.9090909090909</v>
      </c>
      <c r="G22" s="11">
        <f>(D22*1.1+E22*1.2+F22*1.3)/3.6</f>
        <v>76.9543260056484</v>
      </c>
      <c r="H22" s="4">
        <f>RANK(G22,$G$3:$G$30)</f>
        <v>21</v>
      </c>
      <c r="I22" s="13">
        <v>81.2421889168766</v>
      </c>
      <c r="J22" s="10">
        <v>75.0304545454545</v>
      </c>
      <c r="K22" s="10">
        <v>75.0304545454545</v>
      </c>
      <c r="L22" s="11">
        <f>SUM(I22:K22)/3</f>
        <v>77.1010326692619</v>
      </c>
      <c r="M22" s="4">
        <f>RANK(L22,$L$3:$L$30)</f>
        <v>20</v>
      </c>
      <c r="N22" s="4">
        <f>(H22+M22)/2</f>
        <v>20.5</v>
      </c>
      <c r="O22" s="4">
        <v>20</v>
      </c>
    </row>
    <row r="23" spans="1:15">
      <c r="A23" s="4">
        <v>21</v>
      </c>
      <c r="B23" s="4" t="s">
        <v>33</v>
      </c>
      <c r="C23" s="4">
        <v>22219108227</v>
      </c>
      <c r="D23" s="10">
        <v>79.8450881612091</v>
      </c>
      <c r="E23" s="10">
        <v>77.7272727272727</v>
      </c>
      <c r="F23" s="10">
        <v>77.7272727272727</v>
      </c>
      <c r="G23" s="11">
        <f>(D23*1.1+E23*1.2+F23*1.3)/3.6</f>
        <v>78.3743829987533</v>
      </c>
      <c r="H23" s="4">
        <f>RANK(G23,$G$3:$G$30)</f>
        <v>20</v>
      </c>
      <c r="I23" s="13">
        <v>77.9940528967254</v>
      </c>
      <c r="J23" s="10">
        <v>76.4463636363636</v>
      </c>
      <c r="K23" s="10">
        <v>76.4463636363636</v>
      </c>
      <c r="L23" s="11">
        <f>SUM(I23:K23)/3</f>
        <v>76.9622600564842</v>
      </c>
      <c r="M23" s="4">
        <f>RANK(L23,$L$3:$L$30)</f>
        <v>21</v>
      </c>
      <c r="N23" s="4">
        <f>(H23+M23)/2</f>
        <v>20.5</v>
      </c>
      <c r="O23" s="4">
        <v>20</v>
      </c>
    </row>
    <row r="24" spans="1:15">
      <c r="A24" s="4">
        <v>22</v>
      </c>
      <c r="B24" s="4" t="s">
        <v>34</v>
      </c>
      <c r="C24" s="4">
        <v>22219107226</v>
      </c>
      <c r="D24" s="12">
        <v>65.235516372796</v>
      </c>
      <c r="E24" s="12">
        <v>72.9545454545455</v>
      </c>
      <c r="F24" s="10">
        <v>72.9545454545455</v>
      </c>
      <c r="G24" s="11">
        <f>(D24*1.1+E24*1.2+F24*1.3)/3.6</f>
        <v>70.595953235122</v>
      </c>
      <c r="H24" s="4">
        <f>RANK(G24,$G$3:$G$30)</f>
        <v>22</v>
      </c>
      <c r="I24" s="13">
        <v>69.6988098236776</v>
      </c>
      <c r="J24" s="12">
        <v>73.8827272727273</v>
      </c>
      <c r="K24" s="10">
        <v>73.8827272727273</v>
      </c>
      <c r="L24" s="11">
        <f>SUM(I24:K24)/3</f>
        <v>72.4880881230441</v>
      </c>
      <c r="M24" s="4">
        <f>RANK(L24,$L$3:$L$30)</f>
        <v>22</v>
      </c>
      <c r="N24" s="4">
        <f>(H24+M24)/2</f>
        <v>22</v>
      </c>
      <c r="O24" s="4">
        <v>22</v>
      </c>
    </row>
    <row r="25" spans="1:15">
      <c r="A25" s="4">
        <v>23</v>
      </c>
      <c r="B25" s="4" t="s">
        <v>35</v>
      </c>
      <c r="C25" s="4">
        <v>22219107223</v>
      </c>
      <c r="D25" s="14">
        <v>62.2166246851385</v>
      </c>
      <c r="E25" s="12">
        <v>67.5</v>
      </c>
      <c r="F25" s="10">
        <v>67.5</v>
      </c>
      <c r="G25" s="11">
        <f>(D25*1.1+E25*1.2+F25*1.3)/3.6</f>
        <v>65.885635320459</v>
      </c>
      <c r="H25" s="4">
        <f>RANK(G25,$G$3:$G$30)</f>
        <v>23</v>
      </c>
      <c r="I25" s="12">
        <v>66.7349748110831</v>
      </c>
      <c r="J25" s="12">
        <v>70.47</v>
      </c>
      <c r="K25" s="10">
        <v>70.47</v>
      </c>
      <c r="L25" s="11">
        <f>SUM(I25:K25)/3</f>
        <v>69.2249916036944</v>
      </c>
      <c r="M25" s="4">
        <f>RANK(L25,$L$3:$L$30)</f>
        <v>23</v>
      </c>
      <c r="N25" s="4">
        <f>(H25+M25)/2</f>
        <v>23</v>
      </c>
      <c r="O25" s="4">
        <v>23</v>
      </c>
    </row>
    <row r="26" spans="1:15">
      <c r="A26" s="4">
        <v>24</v>
      </c>
      <c r="B26" s="4" t="s">
        <v>36</v>
      </c>
      <c r="C26" s="4">
        <v>22219107225</v>
      </c>
      <c r="D26" s="10">
        <v>67.7581863979849</v>
      </c>
      <c r="E26" s="10">
        <v>58.6363636363636</v>
      </c>
      <c r="F26" s="10">
        <v>58.6363636363636</v>
      </c>
      <c r="G26" s="11">
        <f>(D26*1.1+E26*1.2+F26*1.3)/3.6</f>
        <v>61.4235872579701</v>
      </c>
      <c r="H26" s="4">
        <f>RANK(G26,$G$3:$G$30)</f>
        <v>24</v>
      </c>
      <c r="I26" s="15">
        <v>70.6604118387909</v>
      </c>
      <c r="J26" s="10">
        <v>64.9118181818182</v>
      </c>
      <c r="K26" s="10">
        <v>64.9118181818182</v>
      </c>
      <c r="L26" s="11">
        <f>SUM(I26:K26)/3</f>
        <v>66.8280160674758</v>
      </c>
      <c r="M26" s="4">
        <f>RANK(L26,$L$3:$L$30)</f>
        <v>24</v>
      </c>
      <c r="N26" s="4">
        <f>(H26+M26)/2</f>
        <v>24</v>
      </c>
      <c r="O26" s="4">
        <v>24</v>
      </c>
    </row>
    <row r="27" spans="1:15">
      <c r="A27" s="4">
        <v>25</v>
      </c>
      <c r="B27" s="4" t="s">
        <v>37</v>
      </c>
      <c r="C27" s="4">
        <v>22219132516</v>
      </c>
      <c r="D27" s="12"/>
      <c r="E27" s="12">
        <v>82.9545454545455</v>
      </c>
      <c r="F27" s="10">
        <v>82.9545454545455</v>
      </c>
      <c r="G27" s="11">
        <f>(D27*1.1+E27*1.2+F27*1.3)/3.6</f>
        <v>57.6073232323232</v>
      </c>
      <c r="H27" s="4">
        <f>RANK(G27,$G$3:$G$30)</f>
        <v>25</v>
      </c>
      <c r="I27" s="13"/>
      <c r="J27" s="12">
        <v>79.8127272727273</v>
      </c>
      <c r="K27" s="10">
        <v>79.8127272727273</v>
      </c>
      <c r="L27" s="11">
        <f>SUM(I27:K27)/3</f>
        <v>53.2084848484849</v>
      </c>
      <c r="M27" s="4">
        <f>RANK(L27,$L$3:$L$30)</f>
        <v>25</v>
      </c>
      <c r="N27" s="4">
        <f>(H27+M27)/2</f>
        <v>25</v>
      </c>
      <c r="O27" s="4">
        <v>25</v>
      </c>
    </row>
    <row r="28" spans="1:15">
      <c r="A28" s="4">
        <v>26</v>
      </c>
      <c r="B28" s="4" t="s">
        <v>38</v>
      </c>
      <c r="C28" s="4">
        <v>22219132329</v>
      </c>
      <c r="D28" s="12"/>
      <c r="E28" s="12">
        <v>72.0454545454545</v>
      </c>
      <c r="F28" s="10">
        <v>72.0454545454545</v>
      </c>
      <c r="G28" s="11">
        <f>(D28*1.1+E28*1.2+F28*1.3)/3.6</f>
        <v>50.0315656565656</v>
      </c>
      <c r="H28" s="4">
        <f>RANK(G28,$G$3:$G$30)</f>
        <v>26</v>
      </c>
      <c r="I28" s="13"/>
      <c r="J28" s="12">
        <v>71.6972727272727</v>
      </c>
      <c r="K28" s="10">
        <v>71.6972727272727</v>
      </c>
      <c r="L28" s="11">
        <f>SUM(I28:K28)/3</f>
        <v>47.7981818181818</v>
      </c>
      <c r="M28" s="4">
        <f>RANK(L28,$L$3:$L$30)</f>
        <v>26</v>
      </c>
      <c r="N28" s="4">
        <f>(H28+M28)/2</f>
        <v>26</v>
      </c>
      <c r="O28" s="4">
        <v>26</v>
      </c>
    </row>
    <row r="29" spans="1:15">
      <c r="A29" s="4">
        <v>27</v>
      </c>
      <c r="B29" s="4" t="s">
        <v>39</v>
      </c>
      <c r="C29" s="4">
        <v>22219135228</v>
      </c>
      <c r="D29" s="10"/>
      <c r="E29" s="10">
        <v>69.0909090909091</v>
      </c>
      <c r="F29" s="10">
        <v>69.0909090909091</v>
      </c>
      <c r="G29" s="11">
        <f>(D29*1.1+E29*1.2+F29*1.3)/3.6</f>
        <v>47.979797979798</v>
      </c>
      <c r="H29" s="4">
        <f>RANK(G29,$G$3:$G$30)</f>
        <v>27</v>
      </c>
      <c r="I29" s="13"/>
      <c r="J29" s="10">
        <v>70.7345454545454</v>
      </c>
      <c r="K29" s="10">
        <v>70.7345454545454</v>
      </c>
      <c r="L29" s="11">
        <f>SUM(I29:K29)/3</f>
        <v>47.1563636363636</v>
      </c>
      <c r="M29" s="4">
        <f>RANK(L29,$L$3:$L$30)</f>
        <v>27</v>
      </c>
      <c r="N29" s="4">
        <f>(H29+M29)/2</f>
        <v>27</v>
      </c>
      <c r="O29" s="4">
        <v>27</v>
      </c>
    </row>
    <row r="30" spans="1:15">
      <c r="A30" s="4">
        <v>28</v>
      </c>
      <c r="B30" s="4" t="s">
        <v>40</v>
      </c>
      <c r="C30" s="4">
        <v>22219130127</v>
      </c>
      <c r="D30" s="16"/>
      <c r="E30" s="10">
        <v>57.2727272727273</v>
      </c>
      <c r="F30" s="10">
        <v>57.2727272727273</v>
      </c>
      <c r="G30" s="11">
        <f>(D30*1.1+E30*1.2+F30*1.3)/3.6</f>
        <v>39.7727272727273</v>
      </c>
      <c r="H30" s="4">
        <f>RANK(G30,$G$3:$G$30)</f>
        <v>28</v>
      </c>
      <c r="I30" s="10"/>
      <c r="J30" s="10">
        <v>64.3936363636364</v>
      </c>
      <c r="K30" s="10">
        <v>64.3936363636364</v>
      </c>
      <c r="L30" s="11">
        <f>SUM(I30:K30)/3</f>
        <v>42.9290909090909</v>
      </c>
      <c r="M30" s="4">
        <f>RANK(L30,$L$3:$L$30)</f>
        <v>28</v>
      </c>
      <c r="N30" s="4">
        <f>(H30+M30)/2</f>
        <v>28</v>
      </c>
      <c r="O30" s="4">
        <v>28</v>
      </c>
    </row>
  </sheetData>
  <sortState ref="A3:O30">
    <sortCondition ref="N3"/>
  </sortState>
  <mergeCells count="3">
    <mergeCell ref="D1:H1"/>
    <mergeCell ref="I1:M1"/>
    <mergeCell ref="N1:O1"/>
  </mergeCells>
  <conditionalFormatting sqref="B$1:B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zhuge</cp:lastModifiedBy>
  <dcterms:created xsi:type="dcterms:W3CDTF">2023-05-12T11:15:00Z</dcterms:created>
  <dcterms:modified xsi:type="dcterms:W3CDTF">2026-01-02T18:38:08Z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EEA3C3154D5D44BD88046EDFA88F367C_13</vt:lpwstr>
  </property>
  <property fmtid="{D5CDD505-2E9C-101B-9397-08002B2CF9AE}" pid="4" name="CalculationRule">
    <vt:i4>0</vt:i4>
  </property>
</Properties>
</file>